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Измен. МБ-2023\"/>
    </mc:Choice>
  </mc:AlternateContent>
  <bookViews>
    <workbookView xWindow="0" yWindow="0" windowWidth="28800" windowHeight="10845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E31" i="1"/>
  <c r="D31" i="1"/>
  <c r="F42" i="1" l="1"/>
  <c r="E42" i="1"/>
  <c r="F38" i="1"/>
  <c r="F37" i="1"/>
  <c r="E37" i="1"/>
  <c r="F36" i="1"/>
  <c r="E36" i="1"/>
  <c r="F34" i="1"/>
  <c r="E34" i="1"/>
  <c r="F29" i="1"/>
  <c r="E29" i="1"/>
  <c r="F24" i="1"/>
  <c r="F21" i="1"/>
  <c r="F19" i="1"/>
  <c r="F18" i="1" s="1"/>
  <c r="E19" i="1"/>
  <c r="E18" i="1" s="1"/>
  <c r="F16" i="1" l="1"/>
  <c r="E16" i="1"/>
  <c r="F12" i="1" l="1"/>
  <c r="F35" i="1" l="1"/>
  <c r="F23" i="1"/>
  <c r="G54" i="1" l="1"/>
  <c r="G49" i="1" l="1"/>
  <c r="E41" i="1" l="1"/>
  <c r="F41" i="1"/>
  <c r="D41" i="1"/>
  <c r="D12" i="1" l="1"/>
  <c r="D29" i="1" l="1"/>
  <c r="D36" i="1" l="1"/>
  <c r="D30" i="1"/>
  <c r="E30" i="1" l="1"/>
  <c r="F30" i="1"/>
  <c r="E44" i="1" l="1"/>
  <c r="E43" i="1" s="1"/>
  <c r="D44" i="1"/>
  <c r="D43" i="1" s="1"/>
  <c r="F44" i="1"/>
  <c r="F43" i="1" s="1"/>
  <c r="E21" i="1" l="1"/>
  <c r="D21" i="1"/>
  <c r="E27" i="1" l="1"/>
  <c r="F27" i="1"/>
  <c r="E14" i="1"/>
  <c r="F14" i="1"/>
  <c r="D14" i="1"/>
  <c r="D27" i="1" l="1"/>
  <c r="D28" i="1"/>
  <c r="F28" i="1"/>
  <c r="E28" i="1"/>
  <c r="D22" i="1"/>
  <c r="D20" i="1" s="1"/>
  <c r="D42" i="1"/>
  <c r="D34" i="1"/>
  <c r="D26" i="1" l="1"/>
  <c r="D25" i="1" s="1"/>
  <c r="F17" i="1"/>
  <c r="E17" i="1"/>
  <c r="E24" i="1"/>
  <c r="E23" i="1" s="1"/>
  <c r="E12" i="1"/>
  <c r="F26" i="1"/>
  <c r="F25" i="1" s="1"/>
  <c r="E26" i="1"/>
  <c r="E25" i="1" s="1"/>
  <c r="D19" i="1"/>
  <c r="D18" i="1" s="1"/>
  <c r="D46" i="1"/>
  <c r="D45" i="1" s="1"/>
  <c r="F40" i="1"/>
  <c r="F39" i="1" s="1"/>
  <c r="E33" i="1"/>
  <c r="E32" i="1" s="1"/>
  <c r="F33" i="1"/>
  <c r="F32" i="1" s="1"/>
  <c r="E40" i="1"/>
  <c r="E39" i="1" s="1"/>
  <c r="D16" i="1"/>
  <c r="D37" i="1"/>
  <c r="F22" i="1"/>
  <c r="F20" i="1" s="1"/>
  <c r="E22" i="1"/>
  <c r="E20" i="1" s="1"/>
  <c r="D24" i="1" l="1"/>
  <c r="D23" i="1" s="1"/>
  <c r="D33" i="1"/>
  <c r="D32" i="1" s="1"/>
  <c r="D40" i="1" l="1"/>
  <c r="D39" i="1" s="1"/>
  <c r="F46" i="1"/>
  <c r="F45" i="1" s="1"/>
  <c r="E46" i="1"/>
  <c r="E45" i="1" s="1"/>
  <c r="D15" i="1"/>
  <c r="F15" i="1"/>
  <c r="E15" i="1"/>
  <c r="E38" i="1" l="1"/>
  <c r="E35" i="1" s="1"/>
  <c r="D38" i="1" l="1"/>
  <c r="D35" i="1" s="1"/>
  <c r="D17" i="1" l="1"/>
  <c r="D13" i="1" l="1"/>
  <c r="D11" i="1" s="1"/>
  <c r="D47" i="1" s="1"/>
  <c r="D54" i="1" s="1"/>
  <c r="E13" i="1" l="1"/>
  <c r="E11" i="1" s="1"/>
  <c r="E47" i="1" s="1"/>
  <c r="F13" i="1"/>
  <c r="F11" i="1" s="1"/>
  <c r="F47" i="1" s="1"/>
  <c r="F54" i="1" l="1"/>
  <c r="F49" i="1"/>
  <c r="E54" i="1"/>
  <c r="E49" i="1"/>
</calcChain>
</file>

<file path=xl/sharedStrings.xml><?xml version="1.0" encoding="utf-8"?>
<sst xmlns="http://schemas.openxmlformats.org/spreadsheetml/2006/main" count="118" uniqueCount="62">
  <si>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</si>
  <si>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</si>
  <si>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</si>
  <si>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</si>
  <si>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</si>
  <si>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</si>
  <si>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</si>
  <si>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</si>
  <si>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</si>
  <si>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</si>
  <si>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</si>
  <si>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</si>
  <si>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</si>
  <si>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</si>
  <si>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</si>
  <si>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</si>
  <si>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</si>
  <si>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Субвенции  в части дополнительного профессионального образования педагогических работников общего и дошкольного образования</t>
  </si>
  <si>
    <t>Молодежная политика и оздоровление детей</t>
  </si>
  <si>
    <t>Другие вопросы в области образования</t>
  </si>
  <si>
    <t>КУЛЬТУРА,КИНЕМАТОГРАФИЯ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</si>
  <si>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</si>
  <si>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</si>
  <si>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</si>
  <si>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</si>
  <si>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</si>
  <si>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</si>
  <si>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</si>
  <si>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</si>
  <si>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</si>
  <si>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</si>
  <si>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</si>
  <si>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 субъектов Росийской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</si>
  <si>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</si>
  <si>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раздел</t>
  </si>
  <si>
    <t>01</t>
  </si>
  <si>
    <t>03</t>
  </si>
  <si>
    <t>04</t>
  </si>
  <si>
    <t>06</t>
  </si>
  <si>
    <t>11</t>
  </si>
  <si>
    <t>13</t>
  </si>
  <si>
    <t>00</t>
  </si>
  <si>
    <t>09</t>
  </si>
  <si>
    <t>05</t>
  </si>
  <si>
    <t>12</t>
  </si>
  <si>
    <t>07</t>
  </si>
  <si>
    <t>02</t>
  </si>
  <si>
    <t>08</t>
  </si>
  <si>
    <t>10</t>
  </si>
  <si>
    <t>14</t>
  </si>
  <si>
    <t>Условно утвержденные расходы</t>
  </si>
  <si>
    <t>(руб.)</t>
  </si>
  <si>
    <t>Наименование</t>
  </si>
  <si>
    <t>РАСПРЕДЕЛЕНИЕ БЮДЖЕТНЫХ АССИГНОВАНИЙ ПО РАЗДЕЛАМ И ПОДРАЗДЕЛАМ</t>
  </si>
  <si>
    <t>Судебная система</t>
  </si>
  <si>
    <t>Приложение №6</t>
  </si>
  <si>
    <t>подраздел</t>
  </si>
  <si>
    <t>на 2023 год и на плановый период 2024 и 2025 годов"</t>
  </si>
  <si>
    <t xml:space="preserve">КЛАССИФИКАЦИЯМ РАСХОДОВ  МЕСТНОГО  БЮДЖЕТА НА 2023 ГОД И НА ПЛАНОВЫЙ ПЕРИОД 2024-2025 ГОДОВ        </t>
  </si>
  <si>
    <t xml:space="preserve"> к решению Совета местного самоуправления
Зольского муниципального района КБР  </t>
  </si>
  <si>
    <t xml:space="preserve">"О местном бюджете Зольского муниципального района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</si>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</sst>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3" fillId="2" borderId="1" xfId="0" applyNumberFormat="1" applyFont="1" applyFill="1" applyBorder="1" applyAlignment="1">
      <alignment horizont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 applyProtection="1">
      <alignment horizontal="left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0" fontId="3" fillId="2" borderId="0" xfId="0" applyFont="1" applyFill="1"/>
    <xf numFmtId="4" fontId="3" fillId="2" borderId="4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/>
    </xf>
    <xf numFmtId="0" fontId="4" fillId="0" borderId="0" xfId="0" applyFont="1"/>
    <xf numFmtId="4" fontId="4" fillId="0" borderId="0" xfId="0" applyNumberFormat="1" applyFont="1"/>
    <xf numFmtId="0" fontId="3" fillId="2" borderId="0" xfId="0" applyNumberFormat="1" applyFont="1" applyFill="1"/>
    <xf numFmtId="0" fontId="4" fillId="3" borderId="0" xfId="0" applyFont="1" applyFill="1"/>
    <xf numFmtId="0" fontId="2" fillId="2" borderId="0" xfId="0" applyFont="1" applyFill="1"/>
    <xf numFmtId="0" fontId="2" fillId="2" borderId="4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left" wrapText="1"/>
    </xf>
    <xf numFmtId="4" fontId="3" fillId="2" borderId="0" xfId="0" applyNumberFormat="1" applyFont="1" applyFill="1" applyAlignment="1">
      <alignment horizontal="center"/>
    </xf>
    <xf numFmtId="0" fontId="6" fillId="0" borderId="0" xfId="0" applyFont="1"/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left" wrapText="1"/>
    </xf>
    <xf numFmtId="4" fontId="3" fillId="2" borderId="4" xfId="0" applyNumberFormat="1" applyFont="1" applyFill="1" applyBorder="1" applyAlignment="1" applyProtection="1">
      <alignment horizontal="left" wrapText="1"/>
    </xf>
    <xf numFmtId="0" fontId="2" fillId="2" borderId="0" xfId="0" applyFont="1" applyFill="1" applyAlignment="1">
      <alignment horizontal="center" wrapText="1"/>
    </xf>
    <xf numFmtId="0" fontId="5" fillId="2" borderId="2" xfId="0" applyNumberFormat="1" applyFont="1" applyFill="1" applyBorder="1" applyAlignment="1">
      <alignment horizontal="center" wrapText="1"/>
    </xf>
    <xf numFmtId="0" fontId="5" fillId="2" borderId="5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0" fontId="5" fillId="2" borderId="5" xfId="0" applyNumberFormat="1" applyFont="1" applyFill="1" applyBorder="1" applyAlignment="1">
      <alignment horizontal="center"/>
    </xf>
    <xf numFmtId="0" fontId="3" fillId="2" borderId="2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teli7/Desktop/&#1041;&#1102;&#1076;&#1078;&#1077;&#1090;%202023%20&#1075;/&#1080;&#1079;&#1084;&#1077;&#1085;&#1077;&#1085;&#1080;&#1077;%201/2023%204-5%20&#1091;&#1090;&#1086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%20&#1041;&#1070;&#1044;&#1046;&#1045;&#1058;%202023-2024%20-\2023%204-5%20&#1091;&#1090;&#1086;&#109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F14">
            <v>2409311.42</v>
          </cell>
          <cell r="G14">
            <v>2219413.27</v>
          </cell>
        </row>
        <row r="23">
          <cell r="F23">
            <v>28890148.359999999</v>
          </cell>
          <cell r="G23">
            <v>21841342.009999998</v>
          </cell>
          <cell r="H23">
            <v>21341342.009999998</v>
          </cell>
        </row>
        <row r="32">
          <cell r="F32">
            <v>551.52</v>
          </cell>
          <cell r="G32">
            <v>583.33000000000004</v>
          </cell>
          <cell r="H32">
            <v>519.70000000000005</v>
          </cell>
        </row>
        <row r="35">
          <cell r="F35">
            <v>9992702.2899999991</v>
          </cell>
          <cell r="G35">
            <v>9198143.8900000006</v>
          </cell>
          <cell r="H35">
            <v>9198143.7899999991</v>
          </cell>
        </row>
        <row r="50">
          <cell r="F50">
            <v>0</v>
          </cell>
        </row>
        <row r="53">
          <cell r="F53">
            <v>29417605.549999997</v>
          </cell>
          <cell r="G53">
            <v>27403492.950000003</v>
          </cell>
          <cell r="H53">
            <v>27509792.950000003</v>
          </cell>
        </row>
        <row r="95">
          <cell r="F95">
            <v>5301382.0599999996</v>
          </cell>
        </row>
        <row r="103">
          <cell r="F103">
            <v>2511847.44</v>
          </cell>
          <cell r="G103">
            <v>2356796.5099999998</v>
          </cell>
        </row>
        <row r="110">
          <cell r="F110">
            <v>9184857.9000000004</v>
          </cell>
          <cell r="G110">
            <v>8376191.71</v>
          </cell>
          <cell r="H110">
            <v>8876191.7100000009</v>
          </cell>
        </row>
        <row r="118">
          <cell r="F118">
            <v>4894665.7699999996</v>
          </cell>
          <cell r="G118">
            <v>3029568.91</v>
          </cell>
        </row>
        <row r="127">
          <cell r="F127">
            <v>247767404.31999999</v>
          </cell>
          <cell r="G127">
            <v>245969384.34999999</v>
          </cell>
          <cell r="H127">
            <v>242969384.34999999</v>
          </cell>
        </row>
        <row r="148">
          <cell r="F148">
            <v>567583969.05999994</v>
          </cell>
          <cell r="G148">
            <v>506102746.14999998</v>
          </cell>
          <cell r="H148">
            <v>506836157.88</v>
          </cell>
        </row>
        <row r="181">
          <cell r="F181">
            <v>49997397.879999995</v>
          </cell>
          <cell r="G181">
            <v>46898307.829999998</v>
          </cell>
          <cell r="H181">
            <v>46898307.829999998</v>
          </cell>
        </row>
        <row r="194">
          <cell r="F194">
            <v>820000</v>
          </cell>
        </row>
        <row r="197">
          <cell r="F197">
            <v>700000</v>
          </cell>
          <cell r="G197">
            <v>0</v>
          </cell>
          <cell r="H197">
            <v>0</v>
          </cell>
        </row>
        <row r="204">
          <cell r="F204">
            <v>18050413.940000001</v>
          </cell>
          <cell r="G204">
            <v>17907354.149999999</v>
          </cell>
          <cell r="H204">
            <v>17907354.149999999</v>
          </cell>
        </row>
        <row r="222">
          <cell r="F222">
            <v>11698125.119999997</v>
          </cell>
          <cell r="G222">
            <v>10304403.809999999</v>
          </cell>
          <cell r="H222">
            <v>10304403.809999999</v>
          </cell>
        </row>
        <row r="237">
          <cell r="F237">
            <v>1009132.46</v>
          </cell>
        </row>
        <row r="241">
          <cell r="F241">
            <v>710000</v>
          </cell>
        </row>
        <row r="244">
          <cell r="F244">
            <v>5676900</v>
          </cell>
        </row>
        <row r="251">
          <cell r="F251">
            <v>3707000</v>
          </cell>
          <cell r="G251">
            <v>3491700</v>
          </cell>
        </row>
        <row r="261">
          <cell r="F261">
            <v>22188213.710000001</v>
          </cell>
          <cell r="G261">
            <v>18727886.649999999</v>
          </cell>
          <cell r="H261">
            <v>18727886.649999999</v>
          </cell>
        </row>
        <row r="268">
          <cell r="F268">
            <v>12221188.939999999</v>
          </cell>
          <cell r="G268">
            <v>11384320.25</v>
          </cell>
          <cell r="H268">
            <v>11384320.25</v>
          </cell>
        </row>
        <row r="273">
          <cell r="F273">
            <v>1102359.6200000001</v>
          </cell>
        </row>
        <row r="279">
          <cell r="F279">
            <v>5693643.6799999997</v>
          </cell>
          <cell r="G279">
            <v>4880833.83</v>
          </cell>
          <cell r="H279">
            <v>4880833.83</v>
          </cell>
        </row>
        <row r="284">
          <cell r="F284">
            <v>47458090</v>
          </cell>
          <cell r="G284">
            <v>43479890</v>
          </cell>
          <cell r="H284">
            <v>43479890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4"/>
      <sheetName val="прл 5"/>
    </sheetNames>
    <sheetDataSet>
      <sheetData sheetId="0"/>
      <sheetData sheetId="1">
        <row r="14">
          <cell r="G14">
            <v>2219413.27</v>
          </cell>
          <cell r="H14">
            <v>2219413.27</v>
          </cell>
        </row>
        <row r="50">
          <cell r="G50">
            <v>1451000</v>
          </cell>
          <cell r="H50">
            <v>1451000</v>
          </cell>
        </row>
        <row r="94">
          <cell r="G94">
            <v>4814825.5999999996</v>
          </cell>
          <cell r="H94">
            <v>4814825.5999999996</v>
          </cell>
        </row>
        <row r="102">
          <cell r="H102">
            <v>2356796.5099999998</v>
          </cell>
        </row>
        <row r="117">
          <cell r="H117">
            <v>3029568.91</v>
          </cell>
        </row>
        <row r="171">
          <cell r="G171">
            <v>820000</v>
          </cell>
          <cell r="H171">
            <v>820000</v>
          </cell>
        </row>
        <row r="214">
          <cell r="G214">
            <v>914683.64</v>
          </cell>
          <cell r="H214">
            <v>914683.64</v>
          </cell>
        </row>
        <row r="218">
          <cell r="G218">
            <v>810000</v>
          </cell>
          <cell r="H218">
            <v>810000</v>
          </cell>
        </row>
        <row r="221">
          <cell r="G221">
            <v>5676900</v>
          </cell>
          <cell r="H221">
            <v>5676900</v>
          </cell>
        </row>
        <row r="228">
          <cell r="H228">
            <v>3491700</v>
          </cell>
        </row>
        <row r="245">
          <cell r="G245">
            <v>994047.16</v>
          </cell>
        </row>
        <row r="246">
          <cell r="H246">
            <v>994047.16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tabSelected="1" topLeftCell="A26" workbookViewId="0">
      <selection sqref="A1:G47"/>
    </sheetView>
  </sheetViews>
  <sheetFormatPr defaultColWidth="8.85546875" defaultRowHeight="15" x14ac:dyDescent="0.25"/>
  <cols>
    <col min="1" max="1" width="50.85546875" style="20" customWidth="1"/>
    <col min="2" max="2" width="7.5703125" style="20" customWidth="1"/>
    <col min="3" max="3" width="4.7109375" style="20" customWidth="1"/>
    <col min="4" max="4" width="17.42578125" style="20" customWidth="1"/>
    <col min="5" max="5" width="19.28515625" style="20" customWidth="1"/>
    <col min="6" max="6" width="17.7109375" style="20" customWidth="1"/>
    <col min="7" max="7" width="18" style="20" hidden="1" customWidth="1"/>
    <col min="8" max="8" width="15.140625" style="20" customWidth="1"/>
    <col min="9" max="9" width="14.140625" style="20" bestFit="1" customWidth="1"/>
    <col min="10" max="10" width="16" style="20" customWidth="1"/>
    <col min="11" max="11" width="14.140625" style="20" bestFit="1" customWidth="1"/>
    <col min="12" max="16384" width="8.85546875" style="20"/>
  </cols>
  <sheetData>
    <row r="1" spans="1:11" s="29" customFormat="1" ht="12" x14ac:dyDescent="0.2">
      <c r="A1" s="44" t="s">
        <v>55</v>
      </c>
      <c r="B1" s="44"/>
      <c r="C1" s="44"/>
      <c r="D1" s="44"/>
      <c r="E1" s="44"/>
      <c r="F1" s="44"/>
      <c r="G1" s="44"/>
    </row>
    <row r="2" spans="1:11" s="29" customFormat="1" ht="26.45" customHeight="1" x14ac:dyDescent="0.2">
      <c r="A2" s="45" t="s">
        <v>59</v>
      </c>
      <c r="B2" s="44"/>
      <c r="C2" s="44"/>
      <c r="D2" s="44"/>
      <c r="E2" s="44"/>
      <c r="F2" s="44"/>
      <c r="G2" s="44"/>
    </row>
    <row r="3" spans="1:11" s="29" customFormat="1" ht="12" x14ac:dyDescent="0.2">
      <c r="A3" s="44" t="s">
        <v>60</v>
      </c>
      <c r="B3" s="44"/>
      <c r="C3" s="44"/>
      <c r="D3" s="44"/>
      <c r="E3" s="44"/>
      <c r="F3" s="44"/>
      <c r="G3" s="44"/>
    </row>
    <row r="4" spans="1:11" s="29" customFormat="1" ht="14.25" customHeight="1" x14ac:dyDescent="0.2">
      <c r="A4" s="44" t="s">
        <v>57</v>
      </c>
      <c r="B4" s="44"/>
      <c r="C4" s="44"/>
      <c r="D4" s="44"/>
      <c r="E4" s="44"/>
      <c r="F4" s="44"/>
      <c r="G4" s="44"/>
    </row>
    <row r="5" spans="1:11" ht="26.25" customHeight="1" x14ac:dyDescent="0.25">
      <c r="A5" s="46" t="s">
        <v>53</v>
      </c>
      <c r="B5" s="46"/>
      <c r="C5" s="46"/>
      <c r="D5" s="46"/>
      <c r="E5" s="46"/>
      <c r="F5" s="46"/>
      <c r="G5" s="46"/>
    </row>
    <row r="6" spans="1:11" ht="33" customHeight="1" x14ac:dyDescent="0.25">
      <c r="A6" s="37" t="s">
        <v>58</v>
      </c>
      <c r="B6" s="37"/>
      <c r="C6" s="37"/>
      <c r="D6" s="37"/>
      <c r="E6" s="37"/>
      <c r="F6" s="37"/>
      <c r="G6" s="37"/>
    </row>
    <row r="7" spans="1:11" ht="16.5" thickBot="1" x14ac:dyDescent="0.3">
      <c r="A7" s="5"/>
      <c r="B7" s="6"/>
      <c r="C7" s="6"/>
      <c r="D7" s="6"/>
      <c r="E7" s="7"/>
      <c r="F7" s="16"/>
      <c r="G7" s="22" t="s">
        <v>51</v>
      </c>
    </row>
    <row r="8" spans="1:11" ht="24.6" customHeight="1" x14ac:dyDescent="0.25">
      <c r="A8" s="47" t="s">
        <v>52</v>
      </c>
      <c r="B8" s="49" t="s">
        <v>34</v>
      </c>
      <c r="C8" s="51" t="s">
        <v>56</v>
      </c>
      <c r="D8" s="33"/>
      <c r="E8" s="38">
        <v>2024</v>
      </c>
      <c r="F8" s="40">
        <v>2025</v>
      </c>
      <c r="G8" s="42"/>
    </row>
    <row r="9" spans="1:11" x14ac:dyDescent="0.25">
      <c r="A9" s="48"/>
      <c r="B9" s="50"/>
      <c r="C9" s="52"/>
      <c r="D9" s="34">
        <v>2023</v>
      </c>
      <c r="E9" s="39"/>
      <c r="F9" s="41"/>
      <c r="G9" s="43"/>
    </row>
    <row r="10" spans="1:11" ht="15.75" x14ac:dyDescent="0.25">
      <c r="A10" s="5" t="s">
        <v>50</v>
      </c>
      <c r="B10" s="30"/>
      <c r="C10" s="30"/>
      <c r="D10" s="32"/>
      <c r="E10" s="31">
        <v>7985050</v>
      </c>
      <c r="F10" s="32">
        <v>16274990</v>
      </c>
      <c r="G10" s="32"/>
      <c r="J10" s="21"/>
      <c r="K10" s="21"/>
    </row>
    <row r="11" spans="1:11" ht="15.75" x14ac:dyDescent="0.25">
      <c r="A11" s="25" t="s">
        <v>0</v>
      </c>
      <c r="B11" s="14" t="s">
        <v>35</v>
      </c>
      <c r="C11" s="14" t="s">
        <v>41</v>
      </c>
      <c r="D11" s="9">
        <f>D12+D13+D14+D15+D16+D17</f>
        <v>70710319.140000001</v>
      </c>
      <c r="E11" s="9">
        <f>E12+E13+E14+E15+E16+E17</f>
        <v>62113975.450000003</v>
      </c>
      <c r="F11" s="9">
        <f>F12+F13+F15+F16+F17+F14</f>
        <v>61720211.719999999</v>
      </c>
      <c r="G11" s="9"/>
    </row>
    <row r="12" spans="1:11" ht="63" x14ac:dyDescent="0.25">
      <c r="A12" s="13" t="s">
        <v>1</v>
      </c>
      <c r="B12" s="11" t="s">
        <v>35</v>
      </c>
      <c r="C12" s="11" t="s">
        <v>36</v>
      </c>
      <c r="D12" s="35">
        <f>'[1]прл 5'!$F$14</f>
        <v>2409311.42</v>
      </c>
      <c r="E12" s="17">
        <f>'[1]прл 5'!$G$14</f>
        <v>2219413.27</v>
      </c>
      <c r="F12" s="17">
        <f>'[2]прл 5'!$H$14</f>
        <v>2219413.27</v>
      </c>
      <c r="G12" s="17"/>
    </row>
    <row r="13" spans="1:11" ht="63" x14ac:dyDescent="0.25">
      <c r="A13" s="13" t="s">
        <v>2</v>
      </c>
      <c r="B13" s="11" t="s">
        <v>35</v>
      </c>
      <c r="C13" s="11" t="s">
        <v>37</v>
      </c>
      <c r="D13" s="35">
        <f>'[1]прл 5'!$F$23</f>
        <v>28890148.359999999</v>
      </c>
      <c r="E13" s="17">
        <f>'[1]прл 5'!$G$23</f>
        <v>21841342.009999998</v>
      </c>
      <c r="F13" s="17">
        <f>'[1]прл 5'!$H$23</f>
        <v>21341342.009999998</v>
      </c>
      <c r="G13" s="17"/>
    </row>
    <row r="14" spans="1:11" ht="15.75" x14ac:dyDescent="0.25">
      <c r="A14" s="24" t="s">
        <v>54</v>
      </c>
      <c r="B14" s="11" t="s">
        <v>35</v>
      </c>
      <c r="C14" s="12" t="s">
        <v>43</v>
      </c>
      <c r="D14" s="36">
        <f>'[1]прл 5'!$F$32</f>
        <v>551.52</v>
      </c>
      <c r="E14" s="17">
        <f>'[1]прл 5'!$G$32</f>
        <v>583.33000000000004</v>
      </c>
      <c r="F14" s="17">
        <f>'[1]прл 5'!$H$32</f>
        <v>519.70000000000005</v>
      </c>
      <c r="G14" s="17"/>
    </row>
    <row r="15" spans="1:11" ht="47.25" x14ac:dyDescent="0.25">
      <c r="A15" s="13" t="s">
        <v>3</v>
      </c>
      <c r="B15" s="11" t="s">
        <v>35</v>
      </c>
      <c r="C15" s="11" t="s">
        <v>38</v>
      </c>
      <c r="D15" s="35">
        <f>'[1]прл 5'!$F$35</f>
        <v>9992702.2899999991</v>
      </c>
      <c r="E15" s="17">
        <f>'[1]прл 5'!$G$35</f>
        <v>9198143.8900000006</v>
      </c>
      <c r="F15" s="17">
        <f>'[1]прл 5'!$H$35</f>
        <v>9198143.7899999991</v>
      </c>
      <c r="G15" s="17"/>
    </row>
    <row r="16" spans="1:11" ht="15.75" x14ac:dyDescent="0.25">
      <c r="A16" s="18" t="s">
        <v>4</v>
      </c>
      <c r="B16" s="11" t="s">
        <v>35</v>
      </c>
      <c r="C16" s="11" t="s">
        <v>39</v>
      </c>
      <c r="D16" s="35">
        <f>'[1]прл 5'!$F$50</f>
        <v>0</v>
      </c>
      <c r="E16" s="17">
        <f>'[2]прл 5'!$G$50</f>
        <v>1451000</v>
      </c>
      <c r="F16" s="17">
        <f>'[2]прл 5'!$H$50</f>
        <v>1451000</v>
      </c>
      <c r="G16" s="17"/>
    </row>
    <row r="17" spans="1:7" ht="15.75" x14ac:dyDescent="0.25">
      <c r="A17" s="18" t="s">
        <v>5</v>
      </c>
      <c r="B17" s="11" t="s">
        <v>35</v>
      </c>
      <c r="C17" s="11" t="s">
        <v>40</v>
      </c>
      <c r="D17" s="35">
        <f>'[1]прл 5'!$F$53</f>
        <v>29417605.549999997</v>
      </c>
      <c r="E17" s="17">
        <f>'[1]прл 5'!$G$53</f>
        <v>27403492.950000003</v>
      </c>
      <c r="F17" s="17">
        <f>'[1]прл 5'!$H$53</f>
        <v>27509792.950000003</v>
      </c>
      <c r="G17" s="17"/>
    </row>
    <row r="18" spans="1:7" s="23" customFormat="1" ht="31.5" x14ac:dyDescent="0.25">
      <c r="A18" s="26" t="s">
        <v>6</v>
      </c>
      <c r="B18" s="27" t="s">
        <v>36</v>
      </c>
      <c r="C18" s="10" t="s">
        <v>41</v>
      </c>
      <c r="D18" s="9">
        <f>D19</f>
        <v>5301382.0599999996</v>
      </c>
      <c r="E18" s="9">
        <f>E19</f>
        <v>4814825.5999999996</v>
      </c>
      <c r="F18" s="9">
        <f t="shared" ref="F18" si="0">F19</f>
        <v>4814825.5999999996</v>
      </c>
      <c r="G18" s="9"/>
    </row>
    <row r="19" spans="1:7" ht="53.25" customHeight="1" x14ac:dyDescent="0.25">
      <c r="A19" s="8" t="s">
        <v>7</v>
      </c>
      <c r="B19" s="11" t="s">
        <v>36</v>
      </c>
      <c r="C19" s="12" t="s">
        <v>48</v>
      </c>
      <c r="D19" s="36">
        <f>'[1]прл 5'!$F$95</f>
        <v>5301382.0599999996</v>
      </c>
      <c r="E19" s="17">
        <f>'[2]прл 5'!$G$94</f>
        <v>4814825.5999999996</v>
      </c>
      <c r="F19" s="17">
        <f>'[2]прл 5'!$H$94</f>
        <v>4814825.5999999996</v>
      </c>
      <c r="G19" s="17"/>
    </row>
    <row r="20" spans="1:7" s="23" customFormat="1" ht="15.75" x14ac:dyDescent="0.25">
      <c r="A20" s="26" t="s">
        <v>8</v>
      </c>
      <c r="B20" s="27" t="s">
        <v>37</v>
      </c>
      <c r="C20" s="10" t="s">
        <v>41</v>
      </c>
      <c r="D20" s="9">
        <f>D21+D22</f>
        <v>11696705.34</v>
      </c>
      <c r="E20" s="9">
        <f>E21+E22</f>
        <v>10732988.219999999</v>
      </c>
      <c r="F20" s="9">
        <f t="shared" ref="F20" si="1">F21+F22</f>
        <v>11232988.220000001</v>
      </c>
      <c r="G20" s="9"/>
    </row>
    <row r="21" spans="1:7" ht="15.75" x14ac:dyDescent="0.25">
      <c r="A21" s="8" t="s">
        <v>9</v>
      </c>
      <c r="B21" s="15" t="s">
        <v>37</v>
      </c>
      <c r="C21" s="12" t="s">
        <v>43</v>
      </c>
      <c r="D21" s="36">
        <f>'[1]прл 5'!$F$103</f>
        <v>2511847.44</v>
      </c>
      <c r="E21" s="17">
        <f>'[1]прл 5'!$G$103</f>
        <v>2356796.5099999998</v>
      </c>
      <c r="F21" s="17">
        <f>'[2]прл 5'!$H$102</f>
        <v>2356796.5099999998</v>
      </c>
      <c r="G21" s="17"/>
    </row>
    <row r="22" spans="1:7" ht="31.5" x14ac:dyDescent="0.25">
      <c r="A22" s="8" t="s">
        <v>10</v>
      </c>
      <c r="B22" s="15" t="s">
        <v>37</v>
      </c>
      <c r="C22" s="12" t="s">
        <v>44</v>
      </c>
      <c r="D22" s="36">
        <f>'[1]прл 5'!$F$110</f>
        <v>9184857.9000000004</v>
      </c>
      <c r="E22" s="17">
        <f>'[1]прл 5'!$G$110</f>
        <v>8376191.71</v>
      </c>
      <c r="F22" s="17">
        <f>'[1]прл 5'!$H$110</f>
        <v>8876191.7100000009</v>
      </c>
      <c r="G22" s="17"/>
    </row>
    <row r="23" spans="1:7" s="23" customFormat="1" ht="31.5" x14ac:dyDescent="0.25">
      <c r="A23" s="26" t="s">
        <v>11</v>
      </c>
      <c r="B23" s="27" t="s">
        <v>43</v>
      </c>
      <c r="C23" s="10" t="s">
        <v>41</v>
      </c>
      <c r="D23" s="9">
        <f>D24</f>
        <v>4894665.7699999996</v>
      </c>
      <c r="E23" s="9">
        <f>E24</f>
        <v>3029568.91</v>
      </c>
      <c r="F23" s="9">
        <f t="shared" ref="F23" si="2">F24</f>
        <v>3029568.91</v>
      </c>
      <c r="G23" s="9"/>
    </row>
    <row r="24" spans="1:7" ht="31.5" x14ac:dyDescent="0.25">
      <c r="A24" s="8" t="s">
        <v>12</v>
      </c>
      <c r="B24" s="11" t="s">
        <v>43</v>
      </c>
      <c r="C24" s="12" t="s">
        <v>43</v>
      </c>
      <c r="D24" s="36">
        <f>'[1]прл 5'!$F$118</f>
        <v>4894665.7699999996</v>
      </c>
      <c r="E24" s="17">
        <f>'[1]прл 5'!$G$118</f>
        <v>3029568.91</v>
      </c>
      <c r="F24" s="17">
        <f>'[2]прл 5'!$H$117</f>
        <v>3029568.91</v>
      </c>
      <c r="G24" s="17"/>
    </row>
    <row r="25" spans="1:7" s="23" customFormat="1" ht="15.75" x14ac:dyDescent="0.25">
      <c r="A25" s="26" t="s">
        <v>13</v>
      </c>
      <c r="B25" s="27" t="s">
        <v>45</v>
      </c>
      <c r="C25" s="10" t="s">
        <v>41</v>
      </c>
      <c r="D25" s="9">
        <f>D26+D27+D28+D29+D30+D31</f>
        <v>884919185.19999993</v>
      </c>
      <c r="E25" s="9">
        <f>E26+E27+E28+E29+E30+E31</f>
        <v>817697792.48000002</v>
      </c>
      <c r="F25" s="9">
        <f>F26+F27+F28+F29+F30+F31</f>
        <v>815431204.21000004</v>
      </c>
      <c r="G25" s="9"/>
    </row>
    <row r="26" spans="1:7" ht="15.75" x14ac:dyDescent="0.25">
      <c r="A26" s="13" t="s">
        <v>14</v>
      </c>
      <c r="B26" s="11" t="s">
        <v>45</v>
      </c>
      <c r="C26" s="11" t="s">
        <v>35</v>
      </c>
      <c r="D26" s="35">
        <f>'[1]прл 5'!$F$127</f>
        <v>247767404.31999999</v>
      </c>
      <c r="E26" s="17">
        <f>'[1]прл 5'!$G$127</f>
        <v>245969384.34999999</v>
      </c>
      <c r="F26" s="17">
        <f>'[1]прл 5'!$H$127</f>
        <v>242969384.34999999</v>
      </c>
      <c r="G26" s="17"/>
    </row>
    <row r="27" spans="1:7" ht="15.75" x14ac:dyDescent="0.25">
      <c r="A27" s="13" t="s">
        <v>15</v>
      </c>
      <c r="B27" s="11" t="s">
        <v>45</v>
      </c>
      <c r="C27" s="11" t="s">
        <v>46</v>
      </c>
      <c r="D27" s="35">
        <f>'[1]прл 5'!$F$148</f>
        <v>567583969.05999994</v>
      </c>
      <c r="E27" s="17">
        <f>'[1]прл 5'!$G$148</f>
        <v>506102746.14999998</v>
      </c>
      <c r="F27" s="17">
        <f>'[1]прл 5'!$H$148</f>
        <v>506836157.88</v>
      </c>
      <c r="G27" s="17"/>
    </row>
    <row r="28" spans="1:7" ht="15.75" x14ac:dyDescent="0.25">
      <c r="A28" s="13" t="s">
        <v>16</v>
      </c>
      <c r="B28" s="11" t="s">
        <v>45</v>
      </c>
      <c r="C28" s="12" t="s">
        <v>36</v>
      </c>
      <c r="D28" s="36">
        <f>'[1]прл 5'!$F$181</f>
        <v>49997397.879999995</v>
      </c>
      <c r="E28" s="17">
        <f>'[1]прл 5'!$G$181</f>
        <v>46898307.829999998</v>
      </c>
      <c r="F28" s="17">
        <f>'[1]прл 5'!$H$181</f>
        <v>46898307.829999998</v>
      </c>
      <c r="G28" s="17"/>
    </row>
    <row r="29" spans="1:7" ht="51" customHeight="1" x14ac:dyDescent="0.25">
      <c r="A29" s="13" t="s">
        <v>17</v>
      </c>
      <c r="B29" s="11" t="s">
        <v>45</v>
      </c>
      <c r="C29" s="12" t="s">
        <v>43</v>
      </c>
      <c r="D29" s="36">
        <f>'[1]прл 5'!$F$194</f>
        <v>820000</v>
      </c>
      <c r="E29" s="17">
        <f>'[2]прл 5'!$G$171</f>
        <v>820000</v>
      </c>
      <c r="F29" s="17">
        <f>'[2]прл 5'!$H$171</f>
        <v>820000</v>
      </c>
      <c r="G29" s="17"/>
    </row>
    <row r="30" spans="1:7" ht="15.75" x14ac:dyDescent="0.25">
      <c r="A30" s="13" t="s">
        <v>18</v>
      </c>
      <c r="B30" s="11" t="s">
        <v>45</v>
      </c>
      <c r="C30" s="11" t="s">
        <v>45</v>
      </c>
      <c r="D30" s="35">
        <f>'[1]прл 5'!$F$197</f>
        <v>700000</v>
      </c>
      <c r="E30" s="17">
        <f>'[1]прл 5'!$G$197</f>
        <v>0</v>
      </c>
      <c r="F30" s="17">
        <f>'[1]прл 5'!$H$197</f>
        <v>0</v>
      </c>
      <c r="G30" s="17"/>
    </row>
    <row r="31" spans="1:7" ht="15.75" x14ac:dyDescent="0.25">
      <c r="A31" s="13" t="s">
        <v>19</v>
      </c>
      <c r="B31" s="11" t="s">
        <v>45</v>
      </c>
      <c r="C31" s="11" t="s">
        <v>42</v>
      </c>
      <c r="D31" s="35">
        <f>'[1]прл 5'!$F$204</f>
        <v>18050413.940000001</v>
      </c>
      <c r="E31" s="17">
        <f>'[1]прл 5'!$G$204</f>
        <v>17907354.149999999</v>
      </c>
      <c r="F31" s="17">
        <f>'[1]прл 5'!$H$204</f>
        <v>17907354.149999999</v>
      </c>
      <c r="G31" s="17"/>
    </row>
    <row r="32" spans="1:7" s="23" customFormat="1" ht="15.75" x14ac:dyDescent="0.25">
      <c r="A32" s="8" t="s">
        <v>20</v>
      </c>
      <c r="B32" s="27" t="s">
        <v>47</v>
      </c>
      <c r="C32" s="10" t="s">
        <v>41</v>
      </c>
      <c r="D32" s="9">
        <f>D33+D34</f>
        <v>12707257.579999998</v>
      </c>
      <c r="E32" s="9">
        <f>E33+E34</f>
        <v>11219087.449999999</v>
      </c>
      <c r="F32" s="9">
        <f>F33+F34</f>
        <v>11219087.449999999</v>
      </c>
      <c r="G32" s="9"/>
    </row>
    <row r="33" spans="1:7" ht="15.75" x14ac:dyDescent="0.25">
      <c r="A33" s="19" t="s">
        <v>21</v>
      </c>
      <c r="B33" s="11" t="s">
        <v>47</v>
      </c>
      <c r="C33" s="12" t="s">
        <v>35</v>
      </c>
      <c r="D33" s="36">
        <f>'[1]прл 5'!$F$222</f>
        <v>11698125.119999997</v>
      </c>
      <c r="E33" s="17">
        <f>'[1]прл 5'!$G$222</f>
        <v>10304403.809999999</v>
      </c>
      <c r="F33" s="17">
        <f>'[1]прл 5'!$H$222</f>
        <v>10304403.809999999</v>
      </c>
      <c r="G33" s="17"/>
    </row>
    <row r="34" spans="1:7" ht="31.5" x14ac:dyDescent="0.25">
      <c r="A34" s="13" t="s">
        <v>22</v>
      </c>
      <c r="B34" s="15" t="s">
        <v>47</v>
      </c>
      <c r="C34" s="15" t="s">
        <v>37</v>
      </c>
      <c r="D34" s="17">
        <f>'[1]прл 5'!$F$237</f>
        <v>1009132.46</v>
      </c>
      <c r="E34" s="17">
        <f>'[2]прл 5'!$G$214</f>
        <v>914683.64</v>
      </c>
      <c r="F34" s="17">
        <f>'[2]прл 5'!$H$214</f>
        <v>914683.64</v>
      </c>
      <c r="G34" s="17"/>
    </row>
    <row r="35" spans="1:7" s="23" customFormat="1" ht="15.75" x14ac:dyDescent="0.25">
      <c r="A35" s="8" t="s">
        <v>23</v>
      </c>
      <c r="B35" s="14" t="s">
        <v>48</v>
      </c>
      <c r="C35" s="10" t="s">
        <v>41</v>
      </c>
      <c r="D35" s="9">
        <f>D36+D37+D38</f>
        <v>10093900</v>
      </c>
      <c r="E35" s="9">
        <f>E36+E37+E38</f>
        <v>9978600</v>
      </c>
      <c r="F35" s="9">
        <f>F36+F37+F38</f>
        <v>9978600</v>
      </c>
      <c r="G35" s="9"/>
    </row>
    <row r="36" spans="1:7" ht="15.75" x14ac:dyDescent="0.25">
      <c r="A36" s="13" t="s">
        <v>24</v>
      </c>
      <c r="B36" s="15" t="s">
        <v>48</v>
      </c>
      <c r="C36" s="15" t="s">
        <v>35</v>
      </c>
      <c r="D36" s="17">
        <f>'[1]прл 5'!$F$241</f>
        <v>710000</v>
      </c>
      <c r="E36" s="17">
        <f>'[2]прл 5'!$G$218</f>
        <v>810000</v>
      </c>
      <c r="F36" s="17">
        <f>'[2]прл 5'!$H$218</f>
        <v>810000</v>
      </c>
      <c r="G36" s="17"/>
    </row>
    <row r="37" spans="1:7" ht="15.75" x14ac:dyDescent="0.25">
      <c r="A37" s="13" t="s">
        <v>25</v>
      </c>
      <c r="B37" s="12" t="s">
        <v>48</v>
      </c>
      <c r="C37" s="15" t="s">
        <v>37</v>
      </c>
      <c r="D37" s="17">
        <f>'[1]прл 5'!$F$244</f>
        <v>5676900</v>
      </c>
      <c r="E37" s="17">
        <f>'[2]прл 5'!$G$221</f>
        <v>5676900</v>
      </c>
      <c r="F37" s="17">
        <f>'[2]прл 5'!$H$221</f>
        <v>5676900</v>
      </c>
      <c r="G37" s="17"/>
    </row>
    <row r="38" spans="1:7" ht="15.75" x14ac:dyDescent="0.25">
      <c r="A38" s="13" t="s">
        <v>26</v>
      </c>
      <c r="B38" s="15" t="s">
        <v>48</v>
      </c>
      <c r="C38" s="15" t="s">
        <v>38</v>
      </c>
      <c r="D38" s="17">
        <f>'[1]прл 5'!$F$251</f>
        <v>3707000</v>
      </c>
      <c r="E38" s="17">
        <f>'[1]прл 5'!$G$251</f>
        <v>3491700</v>
      </c>
      <c r="F38" s="17">
        <f>'[2]прл 5'!$H$228</f>
        <v>3491700</v>
      </c>
      <c r="G38" s="17"/>
    </row>
    <row r="39" spans="1:7" s="23" customFormat="1" ht="15.75" x14ac:dyDescent="0.25">
      <c r="A39" s="26" t="s">
        <v>27</v>
      </c>
      <c r="B39" s="14" t="s">
        <v>39</v>
      </c>
      <c r="C39" s="10" t="s">
        <v>41</v>
      </c>
      <c r="D39" s="9">
        <f>D40+D42+D41</f>
        <v>35511762.270000003</v>
      </c>
      <c r="E39" s="9">
        <f t="shared" ref="E39:F39" si="3">E40+E42+E41</f>
        <v>31106254.059999999</v>
      </c>
      <c r="F39" s="9">
        <f t="shared" si="3"/>
        <v>31106254.059999999</v>
      </c>
      <c r="G39" s="9"/>
    </row>
    <row r="40" spans="1:7" ht="15.75" x14ac:dyDescent="0.25">
      <c r="A40" s="13" t="s">
        <v>28</v>
      </c>
      <c r="B40" s="15" t="s">
        <v>39</v>
      </c>
      <c r="C40" s="15" t="s">
        <v>46</v>
      </c>
      <c r="D40" s="17">
        <f>'[1]прл 5'!$F$261</f>
        <v>22188213.710000001</v>
      </c>
      <c r="E40" s="17">
        <f>'[1]прл 5'!$G$261</f>
        <v>18727886.649999999</v>
      </c>
      <c r="F40" s="17">
        <f>'[1]прл 5'!$H$261</f>
        <v>18727886.649999999</v>
      </c>
      <c r="G40" s="17"/>
    </row>
    <row r="41" spans="1:7" ht="15.75" x14ac:dyDescent="0.25">
      <c r="A41" s="13"/>
      <c r="B41" s="15"/>
      <c r="C41" s="15" t="s">
        <v>36</v>
      </c>
      <c r="D41" s="17">
        <f>'[1]прл 5'!$F$268</f>
        <v>12221188.939999999</v>
      </c>
      <c r="E41" s="17">
        <f>'[1]прл 5'!$G$268</f>
        <v>11384320.25</v>
      </c>
      <c r="F41" s="17">
        <f>'[1]прл 5'!$H$268</f>
        <v>11384320.25</v>
      </c>
      <c r="G41" s="17"/>
    </row>
    <row r="42" spans="1:7" ht="31.5" x14ac:dyDescent="0.25">
      <c r="A42" s="13" t="s">
        <v>29</v>
      </c>
      <c r="B42" s="15" t="s">
        <v>39</v>
      </c>
      <c r="C42" s="15" t="s">
        <v>43</v>
      </c>
      <c r="D42" s="17">
        <f>'[1]прл 5'!$F$273</f>
        <v>1102359.6200000001</v>
      </c>
      <c r="E42" s="17">
        <f>'[2]прл 5'!$G$245</f>
        <v>994047.16</v>
      </c>
      <c r="F42" s="17">
        <f>'[2]прл 5'!$H$246</f>
        <v>994047.16</v>
      </c>
      <c r="G42" s="17"/>
    </row>
    <row r="43" spans="1:7" s="23" customFormat="1" ht="15.75" x14ac:dyDescent="0.25">
      <c r="A43" s="26" t="s">
        <v>30</v>
      </c>
      <c r="B43" s="14" t="s">
        <v>44</v>
      </c>
      <c r="C43" s="10" t="s">
        <v>41</v>
      </c>
      <c r="D43" s="9">
        <f>D44</f>
        <v>5693643.6799999997</v>
      </c>
      <c r="E43" s="9">
        <f>E44</f>
        <v>4880833.83</v>
      </c>
      <c r="F43" s="9">
        <f t="shared" ref="F43" si="4">F44</f>
        <v>4880833.83</v>
      </c>
      <c r="G43" s="9"/>
    </row>
    <row r="44" spans="1:7" ht="15.75" x14ac:dyDescent="0.25">
      <c r="A44" s="13" t="s">
        <v>31</v>
      </c>
      <c r="B44" s="15" t="s">
        <v>44</v>
      </c>
      <c r="C44" s="15" t="s">
        <v>46</v>
      </c>
      <c r="D44" s="17">
        <f>'[1]прл 5'!$F$279</f>
        <v>5693643.6799999997</v>
      </c>
      <c r="E44" s="17">
        <f>'[1]прл 5'!$G$279</f>
        <v>4880833.83</v>
      </c>
      <c r="F44" s="17">
        <f>'[1]прл 5'!$H$279</f>
        <v>4880833.83</v>
      </c>
      <c r="G44" s="17"/>
    </row>
    <row r="45" spans="1:7" s="23" customFormat="1" ht="47.25" x14ac:dyDescent="0.25">
      <c r="A45" s="8" t="s">
        <v>32</v>
      </c>
      <c r="B45" s="14" t="s">
        <v>49</v>
      </c>
      <c r="C45" s="10" t="s">
        <v>41</v>
      </c>
      <c r="D45" s="9">
        <f>D46</f>
        <v>47458090</v>
      </c>
      <c r="E45" s="9">
        <f>E46</f>
        <v>43479890</v>
      </c>
      <c r="F45" s="9">
        <f t="shared" ref="F45" si="5">F46</f>
        <v>43479890</v>
      </c>
      <c r="G45" s="9"/>
    </row>
    <row r="46" spans="1:7" ht="47.25" x14ac:dyDescent="0.25">
      <c r="A46" s="13" t="s">
        <v>33</v>
      </c>
      <c r="B46" s="15" t="s">
        <v>49</v>
      </c>
      <c r="C46" s="15" t="s">
        <v>35</v>
      </c>
      <c r="D46" s="17">
        <f>'[1]прл 5'!$F$284</f>
        <v>47458090</v>
      </c>
      <c r="E46" s="17">
        <f>'[1]прл 5'!$G$284</f>
        <v>43479890</v>
      </c>
      <c r="F46" s="17">
        <f>'[1]прл 5'!$H$284</f>
        <v>43479890</v>
      </c>
      <c r="G46" s="17"/>
    </row>
    <row r="47" spans="1:7" ht="15.75" x14ac:dyDescent="0.25">
      <c r="A47" s="8" t="s">
        <v>61</v>
      </c>
      <c r="B47" s="14"/>
      <c r="C47" s="10"/>
      <c r="D47" s="9">
        <f>D11+D18+D20+D23+D25+D32+D35+D39+D43+D45</f>
        <v>1088986911.04</v>
      </c>
      <c r="E47" s="9">
        <f>E11+E18+E20+E23+E25+E32+E35+E39+E43+E45+E10</f>
        <v>1007038866.0000001</v>
      </c>
      <c r="F47" s="9">
        <f>F11+F18+F20+F23+F25+F32+F35+F39+F43+F45+F10</f>
        <v>1013168454.0000001</v>
      </c>
      <c r="G47" s="9"/>
    </row>
    <row r="48" spans="1:7" ht="15.75" hidden="1" x14ac:dyDescent="0.25">
      <c r="A48" s="1"/>
      <c r="B48" s="2"/>
      <c r="C48" s="3"/>
      <c r="D48" s="3"/>
      <c r="E48" s="28">
        <v>878336450</v>
      </c>
      <c r="F48" s="28">
        <v>855991707</v>
      </c>
      <c r="G48" s="28">
        <v>869941810</v>
      </c>
    </row>
    <row r="49" spans="1:7" hidden="1" x14ac:dyDescent="0.25">
      <c r="A49" s="1"/>
      <c r="B49" s="3"/>
      <c r="C49" s="3"/>
      <c r="D49" s="3"/>
      <c r="E49" s="4">
        <f>E48-E47</f>
        <v>-128702416.00000012</v>
      </c>
      <c r="F49" s="4">
        <f t="shared" ref="F49:G49" si="6">F48-F47</f>
        <v>-157176747.00000012</v>
      </c>
      <c r="G49" s="4">
        <f t="shared" si="6"/>
        <v>869941810</v>
      </c>
    </row>
    <row r="50" spans="1:7" hidden="1" x14ac:dyDescent="0.25"/>
    <row r="51" spans="1:7" hidden="1" x14ac:dyDescent="0.25">
      <c r="E51" s="21"/>
      <c r="F51" s="21"/>
      <c r="G51" s="21"/>
    </row>
    <row r="53" spans="1:7" x14ac:dyDescent="0.25">
      <c r="D53" s="21">
        <v>1088986911.04</v>
      </c>
      <c r="E53" s="21">
        <v>1007038866</v>
      </c>
      <c r="F53" s="21">
        <v>1013168454</v>
      </c>
      <c r="G53" s="20">
        <v>1013171754</v>
      </c>
    </row>
    <row r="54" spans="1:7" x14ac:dyDescent="0.25">
      <c r="D54" s="21">
        <f>D53-D47</f>
        <v>0</v>
      </c>
      <c r="E54" s="21">
        <f>E53-E47</f>
        <v>0</v>
      </c>
      <c r="F54" s="21">
        <f t="shared" ref="F54:G54" si="7">F53-F47</f>
        <v>0</v>
      </c>
      <c r="G54" s="21">
        <f t="shared" si="7"/>
        <v>1013171754</v>
      </c>
    </row>
  </sheetData>
  <mergeCells count="12">
    <mergeCell ref="A6:G6"/>
    <mergeCell ref="E8:E9"/>
    <mergeCell ref="F8:F9"/>
    <mergeCell ref="G8:G9"/>
    <mergeCell ref="A1:G1"/>
    <mergeCell ref="A2:G2"/>
    <mergeCell ref="A3:G3"/>
    <mergeCell ref="A4:G4"/>
    <mergeCell ref="A5:G5"/>
    <mergeCell ref="A8:A9"/>
    <mergeCell ref="B8:B9"/>
    <mergeCell ref="C8:C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Intel_i5</cp:lastModifiedBy>
  <cp:lastPrinted>2023-07-11T08:42:45Z</cp:lastPrinted>
  <dcterms:created xsi:type="dcterms:W3CDTF">2019-11-18T17:59:59Z</dcterms:created>
  <dcterms:modified xsi:type="dcterms:W3CDTF">2023-07-11T08:43:08Z</dcterms:modified>
</cp:coreProperties>
</file>